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00"/>
  </bookViews>
  <sheets>
    <sheet name="Лист1" sheetId="1" r:id="rId1"/>
  </sheets>
  <definedNames>
    <definedName name="_xlnm.Print_Area" localSheetId="0">Лист1!$A$1:$G$30</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0" i="1" l="1"/>
  <c r="G29" i="1"/>
  <c r="G28" i="1"/>
  <c r="G27" i="1"/>
  <c r="G26" i="1"/>
  <c r="G25" i="1"/>
  <c r="G24" i="1"/>
  <c r="G23" i="1"/>
  <c r="G22" i="1"/>
  <c r="G21" i="1"/>
  <c r="G20" i="1"/>
  <c r="G19" i="1"/>
  <c r="G18" i="1"/>
  <c r="G17" i="1"/>
  <c r="G16" i="1"/>
  <c r="G15" i="1"/>
  <c r="G14" i="1"/>
  <c r="G13" i="1"/>
  <c r="G12" i="1"/>
  <c r="G11" i="1"/>
  <c r="G10" i="1"/>
  <c r="G9" i="1"/>
  <c r="G8" i="1"/>
  <c r="G7" i="1"/>
  <c r="G6" i="1"/>
  <c r="G5" i="1"/>
</calcChain>
</file>

<file path=xl/sharedStrings.xml><?xml version="1.0" encoding="utf-8"?>
<sst xmlns="http://schemas.openxmlformats.org/spreadsheetml/2006/main" count="84" uniqueCount="60">
  <si>
    <t>Наименование</t>
  </si>
  <si>
    <t>Тех спецификация</t>
  </si>
  <si>
    <t xml:space="preserve">Единица
измерения
</t>
  </si>
  <si>
    <t>Кол-во</t>
  </si>
  <si>
    <t>Цена за единицу</t>
  </si>
  <si>
    <t>Сумма</t>
  </si>
  <si>
    <t>№ лота</t>
  </si>
  <si>
    <t>шт</t>
  </si>
  <si>
    <t xml:space="preserve">Индефлятор </t>
  </si>
  <si>
    <t>Раздувающее устройство для баллонных катетеров. Материал корпуса – некомплаентный поликарбонат. Эргономичный дизайн как для левой, так и для правой руки. Объем шприца 20 мл. Градуировка шкалы манометра 26 атм. Поршень с резьбой и управляемым одним пальцем замком.</t>
  </si>
  <si>
    <t xml:space="preserve">Катетер баллонный дилатационный 
</t>
  </si>
  <si>
    <t>Система доставки OTW и Monorail. Диаметр баллона 1.5; 2; 2.5; 3.0; 3.5 и 4.0 мм. Длина баллона 20, 30, 40, 60, 80, 100, 120, 150, 220 мм. Шафт 90 см и 150 см. Материал баллона Nybax. Номинальное давление 8 ATM. Давление разрыва 14 ATM. Совместимость с проводником 0.014". Совместимость с интродьюсером 4 F. Профиль кончика 0.017" (среднее значение). Профиль баллона 0.031" (среднее значение)</t>
  </si>
  <si>
    <t>Катетер для билиарного дренирования</t>
  </si>
  <si>
    <t xml:space="preserve">Катетер используются для отвода желчи из желчных протоков и устанавливаются по методу Сельдингера.
Рентгеноконтрастная маркерная полоса обеспечивает четкий обзор самого проксимального дренажного отверстия для точного размещения в желчных путях. Дополнительные дренажные отверстия для дренажа желчных протоков и двенадцатиперстной кишки.
Катетер изготовлен из мягкого полиуретана с гидрофильным покрытием, которое обеспечивает легкое введение. Способ фиксации – "свиной хвостик" (Pigtale) для минимизации миграции при использовании. Мягкий полиуретан предотвращает скручивание и обеспечивает прекрасное запоминание конфигурации, повышает пластичность внутри тела пациента. Эхо-контрастен, визуализируется при помощи УЗИ и рентгеноскопии. Большие овальные дренажные отверстия: 4 на свином хвостике и 8 по длине катетера обеспечивают максимально эффективный дренаж. Минимальное повреждение ткани снижает чувство дискомфорта у пациента. Поставляется с фиксирующей нитью или без нее. Для фиксации предусмотрен предохранительный упор, нить натяжения кончика катетера, поворотная фиксирующая муфта. Используется с проводником .038”. Длина 40 см. Диаметр 68F, 10F, 12F.  В комплекте: катетер с соединением Luer, металлическая канюля с жесткой фиксацией, полиэтиленовая канюля с жесткой фиксацией.
</t>
  </si>
  <si>
    <t>Катетер дренажный</t>
  </si>
  <si>
    <t>Катетер предназначен для внутриорганного дренирования. Катетер изготовлен из мягкого полиуретана с гидрофильным покрытием, которое обеспечивает легкое введение. Способ фиксации – "свиной хвостик" (Pigtale) для минимизации миграции при использовании. Мягкий полиуретан предотвращает скручивание и обеспечивает прекрасное запоминание конфигурации, повышает пластичность внутри тела пациента. Эхо-контрастен, визуализируется при помощи УЗИ и рентгеноскопии. Большие овальные дренажные отверстия и максимальный просвет катетера обеспечивает эффективный дренаж. Минимальное повреждение ткани снижает чувство дискомфорта у пациента. Поставляется с фиксирующей нитью или без нее. Для фиксации предусмотрен предохранительный упор, нить натяжения кончика катетера, поворотная фиксирующая муфта. Используется с проводником .038”. Длина 25 и 35 см. Диаметр 6F, 7F, 8F, 10F, 12F, 14F, 16F.  В комплекте: катетер с соединением Luer, металлическая канюля с жесткой фиксацией, полиэтиленовая канюля с жесткой фиксацией.</t>
  </si>
  <si>
    <t>Периферический проводниковый катетер Destination</t>
  </si>
  <si>
    <t xml:space="preserve">Периферический Гайд-Интродьюсер Destination® разработан для выполнения функций проводникового катетера и интродьюсера. Destination® разработан для введения интервенционных и диагностических устройств в сосудистую систему человека, включая, но не ограничиваясь нижними конечностями, почечными артериями и сонными артериями. Cross Cut гемостатический клапан для всех размеров. Tuohy-Borst клапан только на 90 см. Доступные размеры: 5Fr, 6Fr,  7Fr, 8Fr. Длина катетера: 45 см., 65 см., 90 см. Наружный диаметр: 0.098” (2.49 мм.), 0.109” (2.77 мм.), 0.111” (2.82 мм.), 0.122” (3.10 мм.), 0.136” (3.45 мм). Внутренний диаметр: 0.076” (1.92 мм.), 0.087” (2.21 мм.), 0.101" (2.57 мм.), 0.115" (2.92 мм). Наружный слой: нейлон. Внутренний слой PTFE (тефлон) обеспечивает плавное прохождение устройств внутри катетера. Катетер усилен стальной оплеткой по всей длине, наличие золотого рентгенконтрасного маркера перед кончиком, наружное покрытие Нейлон, обязательное наличие  гидрофильного покрытия. Кончик атравматичный. Нержавеющая сталь катетера. Гидрофильное покрытие дистальной части катетера улучшает проходимость.
Шафт катетера усилен оплеткой по всей длине, что обеспечивает хорошую сопротивляемость перегибам. Безопасный гемостаз обеспечивается уникальным клапаном компании Терумо (CCV клапан). Мягкий атравматический кончик. 
</t>
  </si>
  <si>
    <t>Многоцелевой дренажный набор</t>
  </si>
  <si>
    <t xml:space="preserve">Применяется для чрескожного дренирования абсцессов или скоплений жидкости с помощью техники прямого доступа или метода Сельдингера. Катетер изготовлен из мягкого полиуретана с гидрофильным покрытием. Конструкция обеспечивает атравматичное введение и извлечение. Способ фиксации – «свиной хвостик» (pigtale). Гидрофильное покрытие обеспечивает легкое введение. Мягкий полиуретан предотвращает скручивание и обеспечивает прекрасное запоминание конфигурации. Эхо-контрастен. Большие овальные дренажные отверстия и максимальный просвет катетера обеспечивает эффективный дренаж. Минимальное повреждение ткани снижает чувство дискомфорта у пациента. Поставляется с фиксирующей нитью или без нее. Длина 20, 25, 30 см. Диаметр 8F, 10F, 12F, 14F, 16F. Используется с проводником .038”
В комплекте: дренажный катетер, металлическая канюля с жесткой фиксацией, полиэтиленовая канюля с жесткой фиксацией, троакар 14G или 17G.
</t>
  </si>
  <si>
    <t xml:space="preserve">Набор для билиарного дренировапния с фиксируемым кончиком по методике </t>
  </si>
  <si>
    <t>Предназначен для сложного билиарного дренирования по методике Сельдингера. Предназначен для простого, точного и атравматичного проведения проводников толщиной 0,035`` или 0.018``. После окончательной установке проводника, процедура холангиостомии проводится по стандартной методике Сельдингера.
Гидрофильное покрытие обеспечивает легкое введение. Мягкий полиуретан предотвращает скручивание и обеспечивает прекрасное запоминание конфигурации. Эхо-контрастен. Большие овальные дренажные отверстия – 4 на свином хвостике и 8 по длине катетера обеспечивают максимально эффективный дренаж. Минимальное повреждение ткани снижает чувство дискомфорта у пациента. Поставляется с фиксирующей нитью. Длина 40 см. Диаметр 8F, 10F.
В комплекте: катетер (размеры 8F, 10F) длина 40 см с фиксирующей нитью; игла троакара 21G х 15 см; проводник .018” типа Amplatz длиной 80 см; набор дилятаторов; проводник .035” длиной 150 см, металлическая канюля с жесткой фиксацией, полиэтиленовая канюля с жесткой фиксацией, микропористая лента для крепления соединительных трубок.</t>
  </si>
  <si>
    <t>Набор стилет-катетер для дренирования по одноступенчатой методике.</t>
  </si>
  <si>
    <t xml:space="preserve">Предназначен для внутриорганного дренирования по одноступенчатой методике.  Применение: чрескожное дренирование абсцессов, гематом; холицистостомия; нефростомия; плевральная пункция и т. д.
Катетер изготовлен из мягкого полиуретана с гидрофильным покрытием. Конструкция обеспечивает атравматичное введение и извлечение. Способ фиксации – «свиной хвостик» (pigtale). Гидрофильное покрытие обеспечивает легкое введение. Мягкий полиуретан предотвращает скручивание и обеспечивает прекрасное запоминание конфигурации. Эхо-контрастен. Большие овальные дренажные отверстия и максимальный просвет катетера обеспечивает эффективный дренаж. Минимальное повреждение ткани снижает чувство дискомфорта у пациента. Поставляется с фиксирующей нитью или без нее. Снабжен фиксатором стилета. Длина 20, 25, 30 см. Диаметр 6F, 7F, 8F, 10F, 12F, 14F, 16F. Используется с проводником .038”.  В комплекте: катетер с соединением Luer, игла-троакар с защелкой Choice Lock (на выбор 19G,18G,17G,14G);
металлическая канюля с жесткой фиксацией.
</t>
  </si>
  <si>
    <t>Проводник сосудистый 0,014</t>
  </si>
  <si>
    <t>Проводник сосудистый диаметром 0,014 дюймов. Длина 182 см, 300 см. Материал сердечника нержавеющая сталь. Полимерное гидрофильное, рентгеноконтрастное покрытие в дистальной части 10 и 38 см, тефлоновое PTFE в проксимальной части. Жесткость кончика 3г, 6г. Формируемый прямой или изогнутый кончик. Длина гибкого кончика 8 мм, 11 см.</t>
  </si>
  <si>
    <t>Проводник сосудистый 0,018</t>
  </si>
  <si>
    <t xml:space="preserve">Проводник сосудистый диаметром 0,018 дюймов. Длина 110 см, 150 см, 200 см, 300 см. Материал сердечника нержавеющая сталь. Полимерное гидрофильное, рентгеноконтрастное в дистальной части, тефлоновое PTFE в проксимальной части. Жесткость кончика 6г, 8г. Формируемый дистальный кончик длиной 8 мм, 12 см. </t>
  </si>
  <si>
    <t xml:space="preserve">Периферийная эндоваскулярная спиралевидная система эмболизации 
AZUR PUSHABLE 18 
</t>
  </si>
  <si>
    <t xml:space="preserve">Периферийная эндоваскулярная спиралевидная система эмболизации PUSHABLE 18  в комплекте.
Спиралевидная  система предназначена для уменьшения или блокирования скорости кровотока в сосудах периферической сосудистой системы для использования в интервенционном управлении радиологических артериовенозных мальформаций, артериовенозных свищей, аневризмом и других повреждений в периферической сосудистой системе. Система AZUR состоит из имплантируемой спирали, прикрепленной к толкателю доставки, которая состоит из платинового сплава с наружным слоем из гидрофильного полимерного материала. Система спиралей доставляется к месту обработки через микрокатетер. Тип спирали: толкаемая или отделяемая. Диаметр спирали: 0,018”. Катетер: 0.021" – 0.022". Микрокатетер внутренний диаметр: 0.53 мм. – 0.56 мм. 
Диаметр петли: 2 мм., 3 мм., 4 мм., 5 мм., 6 мм., 8 мм., 10 мм. Длина (см.): 2, 4, 6, 10, 14, 20
</t>
  </si>
  <si>
    <t>Стент-система 0,035</t>
  </si>
  <si>
    <t>Стент для периферических артерий, баллонорасширяемый. Материал стента нержавеющая сталь 316L. Диаметр стента (при номинальном давлении) 5-10 мм. Длина стента  17-57мм. Максимальный диаметр стента 9-11 мм. Диаметр баллона 5-10 мм. Длина баллона 20-60 мм. Номинильное давление 8-10 АТМ. Давление разрыва 12 АТМ. Система доставки OTW. Шафт 75 и 135 см. Совместимость с интродъюсером 6-7F. Cовместимость с проводником 0.035".</t>
  </si>
  <si>
    <t>Стент-система 0,018</t>
  </si>
  <si>
    <t>Стент для периферических артерий, баллонорасширяемый. Материал стента нержавеющая сталь 316L. Длина стента 14-19 мм. Длина баллона 15-20 мм. Номинальное давление 10АТМ. Давление разрыва 14 АТМ. Система доставки Monorail. Шафт 90 и 150 см. Совместимость с проводниковым катетером 6-7F. Совместимость с интродъюсером 5-6F. Cовместимость с проводником 0.018".</t>
  </si>
  <si>
    <t>Стент саморасширяющий</t>
  </si>
  <si>
    <t>Стент внутрисосудистый для стентирования сонных артерий. Плетеный, саморасширяющийся кобальт-хромовый стент. Диаметр стента 6, 8, 10 мм. Длина стента: диаметр 6 мм имеет длину 30 мм; диаметр 8 мм имеет длину 30, 40 и 50 мм; диаметр 10 мм имеет длину 30, 40 и 50 мм.  Дизайн ячейки закрытая, 1,08 мм². Рентгеноконтрастные маркеры - рентгеноконтрастная нить. Доставка быстрой смены (Monorail). Возможность репозиционирования. Профиль доставляющей системы 5F (диаметр 6 и 8 мм) 6F (диаметр 10 мм). Совместимость с интродьюсером 5F (диаметр 6 и 8 мм), 6F (диаметр 10 мм). Рабочая длина катетера 135 см. Совместимость с проводником 0.014”.</t>
  </si>
  <si>
    <t>Стент саморасширяющий для эндопротезирования подвздошной вены и прочих периферических интервенций</t>
  </si>
  <si>
    <t>Саморасширяющийся стент для периферических артерий, плетеный. Материал стента - кобальт-хромовый сплав. Диаметр стента 5, 6, 7, 8, 10, 12, 14, 16, 18, 20, 22, 24 мм. Длина стента: Ø5 - 20,40,55,80; Ø6 - 20,45,60,90; Ø7 - 20,40,60,90; Ø8 - 20,40,60,80; Ø10 - 20,42,68,94; Ø12-16, 20,40,60,90; Ø18 - 40,55,80; Ø20 -  40,55,80; Ø22-24 35,45,70. Дизайн ячейки – закрытая. Рентгеноконтрастные маркеры - рентгеноконтрастная нить. Доставка по проводнику (OTW). Возможность репозиционирования. Совместимость с интродьюсером 6 F (Ø 5-8 мм), 7F (Ø 10 мм), 9F (Ø 12 мм), 10F (Ø 14-16 мм). 11F (Ø 18-22 мм), 12F (Ø 24 мм). Рабочая длина катетера 75 и 135 см. Совместимость с проводником 0.035”.</t>
  </si>
  <si>
    <t>Универсальный фиксатор дренажных катетеров</t>
  </si>
  <si>
    <t>Крепежное устройство для дренажного катетера. Накожная часть обработана антисептиком; обеспечивает надежную фиксацию катетера без подшивания к коже; устанавливается на срок от 7 дней и более; влагоустойчив; наличие прозрачного «окна» в месте выхода катетера; размер закрепляемого катетера - от 5 до 16Fr; не раздражает кожные покровы; дает возможность свободы движения пациенту.</t>
  </si>
  <si>
    <t>Проводник усиленной поддержки</t>
  </si>
  <si>
    <t xml:space="preserve">Проводник внутрисосудистый. Диаметр 0,035 дюймов, 0,038 дюймов. Длина 75 см, 145 см, 180 см, 260 см. Материал сердечника нержавеющая сталь. Конструкция сердечника - усиленная поддержка. Покрытие тефлон (PTFE). Форма кончика: прямой, J 3 мм, формируемый дистальный сегмент 3 см. Длина гибкого кончика  1 см, 4 см, 6 см, 7 см. 
</t>
  </si>
  <si>
    <t xml:space="preserve">Проводник Radifocus® 
Glidewire Advantage™ 0.14-0.18
</t>
  </si>
  <si>
    <t xml:space="preserve">Проводник Glidewire Advantage предназначен для всех уровней периферического вмешательства. Основной материал: двойной гибридный жесткий нитинол. Тип проводника - супер жесткий. Внешний диаметр: 0.014", 0.018", 0.035". Длина изделия: 180, 260, 300 см. Дистальная рентгеноконтрастная оплетка: полиуретановый слой с вольфрамом, 25 см. Гибкая длина наконечника: коническая 1 или 5 см. Маркер катушки наконечника: на 0,014 "и 0,018" – золотой. Форма наконечника: прямой и угловой.  Дистальная часть покрыта гидрофильным покрытием длиной 25 см. Длина гибкого кончика: 1 см - для внутреннего диаметра 0,014" и 0,018"; и 5 см - для внутреннего диаметра 0,035 ".  Внешний диаметр: 0,014” / 0,36 мм., 0,018” / 0,46 мм. Полная длина проводника: 180 см., 260 см., 300 см.  Длина проксимального покрытия: 155 см., 275 см. Основной материал: двойной гибридный жесткий нитинол. Проводник сочетает в себе маневренность, проходимость и поддержку устройства для достижения цели. Превосходная тактильная обратная связь. Проксимальная спиралевидная структура из PTFE обеспечивает прочное сцепление с валом направляющего провода для управляемости и комфортного обращения. Лучший в своем классе по отслеживаемости. Повышенная устойчивость к изгибам благодаря очень жесткому проксимальному стержню из нитинола даже при сложных поражениях. Улучшенная платформа для интервенционных устройств. Прочный проксимальный стержень из нитинола обеспечивает дополнительную поддержку устройства. Проксимальное спиральное PTFE покрытие ограничивает поверхностный контакт в просвете катетера, уменьшая трение и улучшая отслеживаемость по направляющей проволоке. </t>
  </si>
  <si>
    <t xml:space="preserve">Периферический гидрофильный проводник  </t>
  </si>
  <si>
    <t xml:space="preserve"> Radifocus® проводники M являются нитиноловыми гидрофильными микропроводниками, покрытыми полиуретаном и гидрофильным покрытием для периферических и церебральных вмешательств, обладающие улучшенной навигацией в дистальных и извитых сосудах.
Предназначается для дистальной катетеризации, селективной и сверх-селективной эмболизации в небольших, дистальных и анатомически сложных периферических и нейрологических сосудистых системах.
Сверхэластичный нитиноловый стержень: Отличное запоминание формы, повышенная гибкость, улучшенное управление в сложных случаях. Предотвращает перекручивание для более легкого и быстрого проведения катетера.
Полиуретановое рентгенконтрастное покрытие: гладкое покрытие для минимизации адгезии клеток крови к проводнику, плавная и атравматическая навигация. Включает вольфрам для улучшения видимости.
Улучшенная видимость кончика при флуороскопии в связи с дистальной золотой спиралью.
Малые диаметры и различные типы формы кончика: сверхселективный доступ к дистальным и извитым сосудам.
Повышенная гибкость и атравматически суженный наконечник: повышает гибкость проводника, плавная и безопасная навигация через извитые и сложные системы сосудов.
Дополнительное гидрофильное покрытие (“M” полимерное покрытие): плавная навигация через катетер и сосуды (экономит время применения). Предотвращает адгезию клеток крови и формирование тромбов.
Цельная структура проводника: Улучшенное управление проводником в сосудах, передача вращающего момента с соотношением 1:1, более легкая, быстрая и безопасная навигация, как через катетер, так и сосуды.
</t>
  </si>
  <si>
    <t xml:space="preserve">Проводник диагностический  Starter </t>
  </si>
  <si>
    <t>Проводники диагностические с направителем. Материал проводника: высокоэластичный сплав на основе нитинола нержавеющей стали  покрытый полиуретаном.  Наличие выбора диаметров: 0,018”; 0,025”; 0,032”; 0,035”; 0,038”.  Наличие выбора длин проводника: 40см, 80см, 100см, 125см, 150см, 180см, 260 см.  Наличие возможности выбора формы проводников: прямой;  прямой жесткий; изогнутый; изгиб 45º; изгиб 45º жесткий.  Длина гибкой дистальной части: 10; 30; 50; 80 мм. Наличие гидрофильного устойчивого покрытия по всей длине проводник.</t>
  </si>
  <si>
    <t>Система в наборе дренажного катетера Flexima для чрескожных чреспеченочных вмешательств</t>
  </si>
  <si>
    <t>Системы и системы в наборе дренажного катетера вводятся путем чрескожного доступа и используются для дренирования абсцессов и скоплений жидкости из различных полостей тела. Катетер выполнен из биосовместимого материала, обладающего сопротивляемостью деградации и образованию корки. Катетер спроектирован как рентгеноконтрастное изделие и легко визуализируется при помощи УЗИ, компьютерной томографии или рентгеноскопии.
Дистальный конец катетера имеет дренажные отверстия с J-образным кончиком или фиксирующим завитком, предотвращающим миграцию в ходе использования. Проксимальный конец катетера с фиксирующим завитком имеет фиксирующий хаб. Люэровский наконечник фиксирующего хаба позволяет подсоединять медицинские инструменты с коническими соединительными деталями, в том числе дренажные трубки. При нахождении в заблокированном положении фиксирующий хаб удерживает нить, за счет чего завиток сохраняет требуемую форму, а просвет остается открытым для промывания и дренирования.
В отдельных дренажных катетерах используется гидрофильное покрытие Glidex для уменьшения поверхностного трения в ходе установки изделия.
Отдельные дренажные катетеры оснащаются рассасывающимся кончиком TempTip. Этот рассасывающийся кончик упрощает продвижение катетера по проводнику с целью чрескожного размещения и растворяется в течение 24 часов с момента введения, оставляя более крупный дренажный просвет.
Отдельные билиарные катетеры с рентгеноконтрастным маркером оснащаются рентгеноконтрастной маркерной полоской, которая используется для упрощения надлежащего размещения катетера. Эта маркерная полоска расположена приблизительно на 5 мм проксимальнее наиболее проксимального дренажного отверстия и используется в качестве ориентира, который показывает, что все дренажные отверстия расположены дистальнее маркерной полоски.
Содержимое
Система дренажного катетера Flexima APDL:
- катетер дренажный Flexima APDL – 1 шт.;
- стилет троакара – 1 шт.;
- металлическая жесткая канюля – 1 шт.;
- гибкая жесткая канюля – 1 шт. (при необходимости).
Система дренажного катетера Flexima APD:
- катетер дренажный Flexima APD – 1 шт.;
- стилет троакара – 1 шт.;
- металлическая жесткая канюля – 1 шт.;
- гибкая жесткая канюля – 1 шт. (при необходимости).
Система дренажного катетера Flexima APD с рассасывающимся кончиком:
- катетер дренажный Flexima APD с рассасывающимся кончиком – 1 шт.;
- стилет троакара – 1 шт.;
- металлическая жесткая канюля – 1 шт.;
- гибкая жесткая канюля – 1 шт.
Система дренажного катетера Flexima APDL в наборе:
- катетер дренажный Flexima APDL – 1 шт.;
- гибкая жесткая канюля – 1 шт.;
- металлическая жесткая канюля – 1 шт.;
- трубка соединительная с запорным краном – 1 шт.;
- повязка – 1 шт.;
- манжета катетера Percufix  – 1 шт.;
- дилататор фасциальный 8F (2,7 мм) – 1 шт.;
- дилататор фасциальный 10F (3,4 мм) – 1 шт. (при необходимости);
- игла интродьюсера со стилетом – 1 шт.;
- проводник из нержавеющей стали, форма кончика «J», 0.038’’ (0,97 мм), длина 150 см – 1 шт.;
- набор интродьюсера AccuStick II – 1 шт.;
- проводник из нержавеющей стали, формируемый кончик 7,5 см, 0.018’’ (0,47 мм), длина 60 см – 1 шт.;
- стяжка кабельная – 2 шт.
Система дренажного катетера Flexima APDL с рассасывающимся кончиком:
- катетер дренажный Flexima APDL с рассасывающимся кончиком – 1 шт.;
- стилет троакара – 1 шт.;
- металлическая жесткая канюля – 1 шт.;
- гибкая жесткая канюля – 1 шт.
Система билиарного катетера Flexima:
- катетер билиарный Flexima – 1 шт.;
- колпачок Luer с перегородкой – 1 шт.;
- металлическая жесткая канюля – 1 шт.;
- гибкая жесткая канюля – 1 шт.
Система билиарного катетера Flexima в наборе:
- катетер билиарный Flexima – 1 шт.;
- металлическая жесткая канюля – 1 шт.;
- гибкая жесткая канюля – 1 шт.;
- повязка – 1 шт.;
- трубка соединительная с запорным краном – 1 шт.;
- набор интродьюсера AccuStick II – 1 шт.;
- игла интродьюсера со стилетом – 1 шт.;
- проводник из нержавеющей стали, формируемый кончик 7,5 см, 0.018’’ (0,47 мм), длина 60 см – 1 шт.;
- проводник из нержавеющей стали, прямой кончик, 0.038’’ (0,97 мм), длина 150 см – 1 шт.;
- манжета катетера Percufix – 1 шт.;
- дилататор фасциальный 8F (2,7 мм) – 1 шт.;
- дилататор фасциальный 10F (3.4 мм) – 1 шт. (при необходимости);
- стяжка кабельная – 2 шт.</t>
  </si>
  <si>
    <t>Отделяемая эмболизационная спираль IDC</t>
  </si>
  <si>
    <t xml:space="preserve">Диаметр нити спирали-0.018''. Материал спирали-Платина. Жесткость-Мягкая  и Стандартная. Тромбогенный агент-нет. Размеры-2-14 мм диаметр , 4-20 см длина. Совместимость с микрокатетером- 0.021''. Механизм отделения- Фиксирующие разъемные рычаги: репозиционирование спирали возможно до момента выхода из катетера. Конфигурация- 2D Helical, Diamond, Cube. </t>
  </si>
  <si>
    <t>Эмболизирующая спираль для периферических сосудов</t>
  </si>
  <si>
    <t xml:space="preserve"> Платиновая эмболизирующая спираль, закрепленная на системе доставки–толкателе. Предназначена для проведения внутрисосудистой эмболизации фистул, артериовенозных мальформаций, артериальной или венозной эмболизации сосудов периферической системы кровообращения. Спираль рентгеноконтрастная, что облегчает позиционирование в целевом сосуде. Рентгеноконтрастный маркер на толкателе. Система доставки включает в себя толкатель, к которому спираль прикреплена проксимальным концом, интродьюсер, при помощи которого спираль может быть установлена в микрокатетер доставки. Интродьюсер предназначен для механической защиты изделия во время транспортирования и хранения, а также для подачи изделия в микрокатетер. Спираль состоит из 2-х компонентов: внешняя спираль – платина, внутренний корд – двухсоставной. Плотная структура, состоящая из внешней платиновой и внутренней нитиноловой спирали, гарантирует постоянное сохранение изначальной объемной формы, образовавшейся после эмболизации с минимальной вероятностью реканализации. Внутренний корд обладает очень высокой прочностью и отвечает за сопротивление спирали на разрыв, что делает безопасным использование спирали, и в случае необходимости, многоразовое выполнение ввода-вывода спирали. Спираль имеет 3D-сферическую форму, два дистальных витка имеют повышенную жесткость и работают в роли якоря. При позиционировании в целевом сосуде они обеспечивают предварительную фиксацию, и оставшаяся часть спирали собирается в просвете сосуда, для полного его перекрытия. Размеры спирали: внешний диаметр спирали – 0,020 дюйма, длинна – от 1 см до 60 см, вторичный диаметр – от 3 мм до 14 мм. Отделение спирали: мгновенное, механическое с использованием отделяющей рукояти.</t>
  </si>
  <si>
    <t>Периферийная спиралевидная система AZUR® CX Detachable 35</t>
  </si>
  <si>
    <t>Система периферийных катушек AZUR® CX Detachable 35 представляет новую и уникальную концепцию: первый и единственный периферийный HydroCoil с поперечным покрытием и преимуществами запатентованной технологии гидрогеля, позволяющей легко управлять в зонах с высокой интенсивностью потока. Заполнение просвета сосуда или аневризмы осуществляется благодаря расширению гидрогеля в самой спирали за счет контакта с кровью – это уникальное преимущество, которое делает данные спирали наиболее эффективными по сравнению с аналогичными медицинскими изделиями. Данный гидрогель заполняет разрывы между спиралями (платиновая катушка, покрытая гидрогелем) и направляет их к стенкам сосудов.
Сложная форма с петлями различного диаметра для оптимального покрытия в зонах с высокой интенсивностью потока. Диаметр петли: 4 мм., 5 мм., 6 мм., 8 мм., 10 мм., 13 мм., 16 мм., 20 мм.
Длина: 7 см., 11 см., 9 см., 17 см., 12 см., 24 см., 19 см., 32 см., 39 см.</t>
  </si>
  <si>
    <t>РЧА электрод  uni faced</t>
  </si>
  <si>
    <t>Электрод предназначен для абляции щитовидной железы. Электрод установленный неподвижно и с односторонним покрытием, форма зоны абляции изменяется в зависимости от угла экспонированного активного наконечника. Длина вала не менее 70 – не более 350, Диаметр калибра не менее 17- 18 G</t>
  </si>
  <si>
    <t>ИТОГО:</t>
  </si>
  <si>
    <t xml:space="preserve">Приложение № 1 
к Обьявлению №47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</si>
</sst>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9"/>
      <color theme="1"/>
      <name val="Times New Roman"/>
      <family val="1"/>
      <charset val="204"/>
    </font>
    <font>
      <sz val="9"/>
      <color theme="1"/>
      <name val="Times New Roman"/>
      <family val="1"/>
      <charset val="204"/>
    </font>
    <font>
      <sz val="11"/>
      <name val="Times New Roman"/>
      <family val="1"/>
      <charset val="204"/>
    </font>
    <font>
      <sz val="10"/>
      <name val="Arial Cyr"/>
      <charset val="204"/>
    </font>
    <font>
      <b/>
      <sz val="10"/>
      <name val="Times New Roman"/>
      <family val="1"/>
      <charset val="204"/>
    </font>
    <font>
      <b/>
      <sz val="11"/>
      <color theme="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4" fillId="0" borderId="0"/>
  </cellStyleXfs>
  <cellXfs count="22">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NumberFormat="1" applyFont="1" applyFill="1" applyBorder="1" applyAlignment="1">
      <alignment horizontal="left" vertical="top" wrapText="1"/>
    </xf>
    <xf numFmtId="3"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left" vertical="top" wrapText="1"/>
    </xf>
    <xf numFmtId="0" fontId="3" fillId="2" borderId="1" xfId="0" applyFont="1" applyFill="1" applyBorder="1" applyAlignment="1">
      <alignment horizontal="left" vertical="top" wrapText="1"/>
    </xf>
    <xf numFmtId="0" fontId="1" fillId="0" borderId="0" xfId="0" applyFont="1" applyAlignment="1">
      <alignment horizontal="center" vertical="top"/>
    </xf>
    <xf numFmtId="0" fontId="1" fillId="0" borderId="1" xfId="0" applyFont="1" applyBorder="1" applyAlignment="1">
      <alignment horizontal="center" vertical="top"/>
    </xf>
    <xf numFmtId="0" fontId="5"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3" fillId="2" borderId="2" xfId="0" applyNumberFormat="1" applyFont="1" applyFill="1" applyBorder="1" applyAlignment="1">
      <alignment horizontal="left" vertical="center" wrapText="1"/>
    </xf>
    <xf numFmtId="0" fontId="6" fillId="0" borderId="0" xfId="0" applyFont="1" applyAlignment="1">
      <alignment horizontal="center" vertical="center"/>
    </xf>
    <xf numFmtId="4" fontId="1" fillId="0" borderId="0" xfId="0" applyNumberFormat="1" applyFont="1" applyAlignment="1">
      <alignment horizontal="center" vertical="center"/>
    </xf>
    <xf numFmtId="0" fontId="7" fillId="0" borderId="0" xfId="0" applyFont="1" applyAlignment="1">
      <alignment horizontal="right" vertical="top" wrapText="1"/>
    </xf>
    <xf numFmtId="0" fontId="7" fillId="0" borderId="0" xfId="0" applyFont="1" applyAlignment="1">
      <alignment horizontal="right" vertical="top"/>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abSelected="1" view="pageBreakPreview" zoomScale="70" zoomScaleNormal="100" zoomScaleSheetLayoutView="70" workbookViewId="0">
      <selection activeCell="C6" sqref="C6"/>
    </sheetView>
  </sheetViews>
  <sheetFormatPr defaultRowHeight="12" x14ac:dyDescent="0.25"/>
  <cols>
    <col min="1" max="1" width="9.140625" style="1"/>
    <col min="2" max="2" width="21.28515625" style="11" customWidth="1"/>
    <col min="3" max="3" width="52" style="11" customWidth="1"/>
    <col min="4" max="4" width="8.5703125" style="1" customWidth="1"/>
    <col min="5" max="5" width="10" style="1" customWidth="1"/>
    <col min="6" max="6" width="16.140625" style="1" customWidth="1"/>
    <col min="7" max="7" width="13" style="1" customWidth="1"/>
    <col min="8" max="16384" width="9.140625" style="1"/>
  </cols>
  <sheetData>
    <row r="1" spans="1:7" ht="13.5" customHeight="1" x14ac:dyDescent="0.25">
      <c r="E1" s="20" t="s">
        <v>59</v>
      </c>
      <c r="F1" s="21"/>
      <c r="G1" s="21"/>
    </row>
    <row r="2" spans="1:7" ht="22.5" customHeight="1" x14ac:dyDescent="0.25">
      <c r="E2" s="21"/>
      <c r="F2" s="21"/>
      <c r="G2" s="21"/>
    </row>
    <row r="4" spans="1:7" ht="48" x14ac:dyDescent="0.25">
      <c r="A4" s="2" t="s">
        <v>6</v>
      </c>
      <c r="B4" s="12" t="s">
        <v>0</v>
      </c>
      <c r="C4" s="12" t="s">
        <v>1</v>
      </c>
      <c r="D4" s="3" t="s">
        <v>2</v>
      </c>
      <c r="E4" s="2" t="s">
        <v>3</v>
      </c>
      <c r="F4" s="4" t="s">
        <v>4</v>
      </c>
      <c r="G4" s="2" t="s">
        <v>5</v>
      </c>
    </row>
    <row r="5" spans="1:7" ht="90" x14ac:dyDescent="0.25">
      <c r="A5" s="13">
        <v>1</v>
      </c>
      <c r="B5" s="14" t="s">
        <v>8</v>
      </c>
      <c r="C5" s="6" t="s">
        <v>9</v>
      </c>
      <c r="D5" s="15" t="s">
        <v>7</v>
      </c>
      <c r="E5" s="7">
        <v>15</v>
      </c>
      <c r="F5" s="8">
        <v>33000</v>
      </c>
      <c r="G5" s="8">
        <f>E5*F5</f>
        <v>495000</v>
      </c>
    </row>
    <row r="6" spans="1:7" ht="135" x14ac:dyDescent="0.25">
      <c r="A6" s="13">
        <v>2</v>
      </c>
      <c r="B6" s="14" t="s">
        <v>10</v>
      </c>
      <c r="C6" s="10" t="s">
        <v>11</v>
      </c>
      <c r="D6" s="15" t="s">
        <v>7</v>
      </c>
      <c r="E6" s="7">
        <v>10</v>
      </c>
      <c r="F6" s="8">
        <v>130000</v>
      </c>
      <c r="G6" s="8">
        <f t="shared" ref="G6:G29" si="0">E6*F6</f>
        <v>1300000</v>
      </c>
    </row>
    <row r="7" spans="1:7" ht="409.5" x14ac:dyDescent="0.25">
      <c r="A7" s="13">
        <v>3</v>
      </c>
      <c r="B7" s="16" t="s">
        <v>12</v>
      </c>
      <c r="C7" s="9" t="s">
        <v>13</v>
      </c>
      <c r="D7" s="15" t="s">
        <v>7</v>
      </c>
      <c r="E7" s="7">
        <v>5</v>
      </c>
      <c r="F7" s="8">
        <v>75000</v>
      </c>
      <c r="G7" s="8">
        <f t="shared" si="0"/>
        <v>375000</v>
      </c>
    </row>
    <row r="8" spans="1:7" ht="330" x14ac:dyDescent="0.25">
      <c r="A8" s="13">
        <v>4</v>
      </c>
      <c r="B8" s="14" t="s">
        <v>14</v>
      </c>
      <c r="C8" s="6" t="s">
        <v>15</v>
      </c>
      <c r="D8" s="15" t="s">
        <v>7</v>
      </c>
      <c r="E8" s="7">
        <v>1</v>
      </c>
      <c r="F8" s="8">
        <v>60000</v>
      </c>
      <c r="G8" s="8">
        <f t="shared" si="0"/>
        <v>60000</v>
      </c>
    </row>
    <row r="9" spans="1:7" ht="409.5" x14ac:dyDescent="0.25">
      <c r="A9" s="13">
        <v>5</v>
      </c>
      <c r="B9" s="16" t="s">
        <v>16</v>
      </c>
      <c r="C9" s="9" t="s">
        <v>17</v>
      </c>
      <c r="D9" s="15" t="s">
        <v>7</v>
      </c>
      <c r="E9" s="7">
        <v>4</v>
      </c>
      <c r="F9" s="8">
        <v>135000</v>
      </c>
      <c r="G9" s="8">
        <f t="shared" si="0"/>
        <v>540000</v>
      </c>
    </row>
    <row r="10" spans="1:7" ht="330" x14ac:dyDescent="0.25">
      <c r="A10" s="13">
        <v>6</v>
      </c>
      <c r="B10" s="14" t="s">
        <v>18</v>
      </c>
      <c r="C10" s="6" t="s">
        <v>19</v>
      </c>
      <c r="D10" s="15" t="s">
        <v>7</v>
      </c>
      <c r="E10" s="7">
        <v>5</v>
      </c>
      <c r="F10" s="8">
        <v>65000</v>
      </c>
      <c r="G10" s="8">
        <f t="shared" si="0"/>
        <v>325000</v>
      </c>
    </row>
    <row r="11" spans="1:7" ht="375" x14ac:dyDescent="0.25">
      <c r="A11" s="13">
        <v>7</v>
      </c>
      <c r="B11" s="14" t="s">
        <v>20</v>
      </c>
      <c r="C11" s="6" t="s">
        <v>21</v>
      </c>
      <c r="D11" s="15" t="s">
        <v>7</v>
      </c>
      <c r="E11" s="7">
        <v>1</v>
      </c>
      <c r="F11" s="8">
        <v>180000</v>
      </c>
      <c r="G11" s="8">
        <f t="shared" si="0"/>
        <v>180000</v>
      </c>
    </row>
    <row r="12" spans="1:7" ht="375" x14ac:dyDescent="0.25">
      <c r="A12" s="13">
        <v>8</v>
      </c>
      <c r="B12" s="16" t="s">
        <v>22</v>
      </c>
      <c r="C12" s="9" t="s">
        <v>23</v>
      </c>
      <c r="D12" s="15" t="s">
        <v>7</v>
      </c>
      <c r="E12" s="7">
        <v>1</v>
      </c>
      <c r="F12" s="8">
        <v>65000</v>
      </c>
      <c r="G12" s="8">
        <f t="shared" si="0"/>
        <v>65000</v>
      </c>
    </row>
    <row r="13" spans="1:7" ht="120" x14ac:dyDescent="0.25">
      <c r="A13" s="13">
        <v>9</v>
      </c>
      <c r="B13" s="14" t="s">
        <v>24</v>
      </c>
      <c r="C13" s="6" t="s">
        <v>25</v>
      </c>
      <c r="D13" s="15" t="s">
        <v>7</v>
      </c>
      <c r="E13" s="7">
        <v>15</v>
      </c>
      <c r="F13" s="8">
        <v>50000</v>
      </c>
      <c r="G13" s="8">
        <f t="shared" si="0"/>
        <v>750000</v>
      </c>
    </row>
    <row r="14" spans="1:7" ht="105" x14ac:dyDescent="0.25">
      <c r="A14" s="13">
        <v>10</v>
      </c>
      <c r="B14" s="14" t="s">
        <v>26</v>
      </c>
      <c r="C14" s="6" t="s">
        <v>27</v>
      </c>
      <c r="D14" s="15" t="s">
        <v>7</v>
      </c>
      <c r="E14" s="7">
        <v>15</v>
      </c>
      <c r="F14" s="8">
        <v>75000</v>
      </c>
      <c r="G14" s="8">
        <f t="shared" si="0"/>
        <v>1125000</v>
      </c>
    </row>
    <row r="15" spans="1:7" ht="315" x14ac:dyDescent="0.25">
      <c r="A15" s="13">
        <v>11</v>
      </c>
      <c r="B15" s="17" t="s">
        <v>28</v>
      </c>
      <c r="C15" s="9" t="s">
        <v>29</v>
      </c>
      <c r="D15" s="15" t="s">
        <v>7</v>
      </c>
      <c r="E15" s="7">
        <v>5</v>
      </c>
      <c r="F15" s="8">
        <v>159000</v>
      </c>
      <c r="G15" s="8">
        <f t="shared" si="0"/>
        <v>795000</v>
      </c>
    </row>
    <row r="16" spans="1:7" ht="150" x14ac:dyDescent="0.25">
      <c r="A16" s="13">
        <v>12</v>
      </c>
      <c r="B16" s="14" t="s">
        <v>30</v>
      </c>
      <c r="C16" s="6" t="s">
        <v>31</v>
      </c>
      <c r="D16" s="15" t="s">
        <v>7</v>
      </c>
      <c r="E16" s="7">
        <v>3</v>
      </c>
      <c r="F16" s="8">
        <v>270000</v>
      </c>
      <c r="G16" s="8">
        <f t="shared" si="0"/>
        <v>810000</v>
      </c>
    </row>
    <row r="17" spans="1:7" ht="135" x14ac:dyDescent="0.25">
      <c r="A17" s="13">
        <v>13</v>
      </c>
      <c r="B17" s="14" t="s">
        <v>32</v>
      </c>
      <c r="C17" s="6" t="s">
        <v>33</v>
      </c>
      <c r="D17" s="15" t="s">
        <v>7</v>
      </c>
      <c r="E17" s="7">
        <v>3</v>
      </c>
      <c r="F17" s="8">
        <v>270000</v>
      </c>
      <c r="G17" s="8">
        <f t="shared" si="0"/>
        <v>810000</v>
      </c>
    </row>
    <row r="18" spans="1:7" ht="210" x14ac:dyDescent="0.25">
      <c r="A18" s="13">
        <v>14</v>
      </c>
      <c r="B18" s="14" t="s">
        <v>34</v>
      </c>
      <c r="C18" s="6" t="s">
        <v>35</v>
      </c>
      <c r="D18" s="15" t="s">
        <v>7</v>
      </c>
      <c r="E18" s="7">
        <v>3</v>
      </c>
      <c r="F18" s="8">
        <v>430000</v>
      </c>
      <c r="G18" s="8">
        <f t="shared" si="0"/>
        <v>1290000</v>
      </c>
    </row>
    <row r="19" spans="1:7" ht="210" x14ac:dyDescent="0.25">
      <c r="A19" s="13">
        <v>15</v>
      </c>
      <c r="B19" s="14" t="s">
        <v>36</v>
      </c>
      <c r="C19" s="6" t="s">
        <v>37</v>
      </c>
      <c r="D19" s="15" t="s">
        <v>7</v>
      </c>
      <c r="E19" s="7">
        <v>3</v>
      </c>
      <c r="F19" s="8">
        <v>400000</v>
      </c>
      <c r="G19" s="8">
        <f t="shared" si="0"/>
        <v>1200000</v>
      </c>
    </row>
    <row r="20" spans="1:7" ht="135" x14ac:dyDescent="0.25">
      <c r="A20" s="13">
        <v>16</v>
      </c>
      <c r="B20" s="14" t="s">
        <v>38</v>
      </c>
      <c r="C20" s="6" t="s">
        <v>39</v>
      </c>
      <c r="D20" s="15" t="s">
        <v>7</v>
      </c>
      <c r="E20" s="7">
        <v>1</v>
      </c>
      <c r="F20" s="8">
        <v>12500</v>
      </c>
      <c r="G20" s="8">
        <f t="shared" si="0"/>
        <v>12500</v>
      </c>
    </row>
    <row r="21" spans="1:7" ht="105" x14ac:dyDescent="0.25">
      <c r="A21" s="13">
        <v>17</v>
      </c>
      <c r="B21" s="14" t="s">
        <v>40</v>
      </c>
      <c r="C21" s="6" t="s">
        <v>41</v>
      </c>
      <c r="D21" s="15" t="s">
        <v>7</v>
      </c>
      <c r="E21" s="7">
        <v>3</v>
      </c>
      <c r="F21" s="8">
        <v>150000</v>
      </c>
      <c r="G21" s="8">
        <f t="shared" si="0"/>
        <v>450000</v>
      </c>
    </row>
    <row r="22" spans="1:7" ht="409.5" x14ac:dyDescent="0.25">
      <c r="A22" s="13">
        <v>18</v>
      </c>
      <c r="B22" s="14" t="s">
        <v>42</v>
      </c>
      <c r="C22" s="6" t="s">
        <v>43</v>
      </c>
      <c r="D22" s="15" t="s">
        <v>7</v>
      </c>
      <c r="E22" s="7">
        <v>5</v>
      </c>
      <c r="F22" s="8">
        <v>125000</v>
      </c>
      <c r="G22" s="8">
        <f t="shared" si="0"/>
        <v>625000</v>
      </c>
    </row>
    <row r="23" spans="1:7" ht="409.5" x14ac:dyDescent="0.25">
      <c r="A23" s="13">
        <v>19</v>
      </c>
      <c r="B23" s="14" t="s">
        <v>44</v>
      </c>
      <c r="C23" s="6" t="s">
        <v>45</v>
      </c>
      <c r="D23" s="15" t="s">
        <v>7</v>
      </c>
      <c r="E23" s="7">
        <v>10</v>
      </c>
      <c r="F23" s="8">
        <v>35000</v>
      </c>
      <c r="G23" s="8">
        <f t="shared" si="0"/>
        <v>350000</v>
      </c>
    </row>
    <row r="24" spans="1:7" ht="180" x14ac:dyDescent="0.25">
      <c r="A24" s="13">
        <v>20</v>
      </c>
      <c r="B24" s="14" t="s">
        <v>46</v>
      </c>
      <c r="C24" s="6" t="s">
        <v>47</v>
      </c>
      <c r="D24" s="15" t="s">
        <v>7</v>
      </c>
      <c r="E24" s="7">
        <v>25</v>
      </c>
      <c r="F24" s="8">
        <v>16000</v>
      </c>
      <c r="G24" s="8">
        <f t="shared" si="0"/>
        <v>400000</v>
      </c>
    </row>
    <row r="25" spans="1:7" ht="409.5" x14ac:dyDescent="0.25">
      <c r="A25" s="13">
        <v>21</v>
      </c>
      <c r="B25" s="14" t="s">
        <v>48</v>
      </c>
      <c r="C25" s="6" t="s">
        <v>49</v>
      </c>
      <c r="D25" s="15" t="s">
        <v>7</v>
      </c>
      <c r="E25" s="7">
        <v>1</v>
      </c>
      <c r="F25" s="8">
        <v>130000</v>
      </c>
      <c r="G25" s="8">
        <f t="shared" si="0"/>
        <v>130000</v>
      </c>
    </row>
    <row r="26" spans="1:7" ht="120" x14ac:dyDescent="0.25">
      <c r="A26" s="13">
        <v>22</v>
      </c>
      <c r="B26" s="14" t="s">
        <v>50</v>
      </c>
      <c r="C26" s="6" t="s">
        <v>51</v>
      </c>
      <c r="D26" s="15" t="s">
        <v>7</v>
      </c>
      <c r="E26" s="7">
        <v>2</v>
      </c>
      <c r="F26" s="8">
        <v>250000</v>
      </c>
      <c r="G26" s="8">
        <f t="shared" si="0"/>
        <v>500000</v>
      </c>
    </row>
    <row r="27" spans="1:7" ht="409.5" x14ac:dyDescent="0.25">
      <c r="A27" s="13">
        <v>23</v>
      </c>
      <c r="B27" s="14" t="s">
        <v>52</v>
      </c>
      <c r="C27" s="6" t="s">
        <v>53</v>
      </c>
      <c r="D27" s="15" t="s">
        <v>7</v>
      </c>
      <c r="E27" s="7">
        <v>2</v>
      </c>
      <c r="F27" s="8">
        <v>560000</v>
      </c>
      <c r="G27" s="8">
        <f t="shared" si="0"/>
        <v>1120000</v>
      </c>
    </row>
    <row r="28" spans="1:7" ht="330" x14ac:dyDescent="0.25">
      <c r="A28" s="13">
        <v>24</v>
      </c>
      <c r="B28" s="14" t="s">
        <v>54</v>
      </c>
      <c r="C28" s="6" t="s">
        <v>55</v>
      </c>
      <c r="D28" s="15" t="s">
        <v>7</v>
      </c>
      <c r="E28" s="7">
        <v>1</v>
      </c>
      <c r="F28" s="8">
        <v>341000</v>
      </c>
      <c r="G28" s="8">
        <f t="shared" si="0"/>
        <v>341000</v>
      </c>
    </row>
    <row r="29" spans="1:7" ht="90" x14ac:dyDescent="0.25">
      <c r="A29" s="13">
        <v>25</v>
      </c>
      <c r="B29" s="14" t="s">
        <v>56</v>
      </c>
      <c r="C29" s="6" t="s">
        <v>57</v>
      </c>
      <c r="D29" s="15" t="s">
        <v>7</v>
      </c>
      <c r="E29" s="7">
        <v>5</v>
      </c>
      <c r="F29" s="8">
        <v>344000</v>
      </c>
      <c r="G29" s="8">
        <f t="shared" si="0"/>
        <v>1720000</v>
      </c>
    </row>
    <row r="30" spans="1:7" ht="14.25" x14ac:dyDescent="0.25">
      <c r="A30" s="5"/>
      <c r="F30" s="18" t="s">
        <v>58</v>
      </c>
      <c r="G30" s="19">
        <f>SUM(G5:G29)</f>
        <v>15768500</v>
      </c>
    </row>
  </sheetData>
  <mergeCells count="1">
    <mergeCell ref="E1:G2"/>
  </mergeCells>
  <pageMargins left="0.70866141732283472" right="0.70866141732283472" top="0.74803149606299213" bottom="0.74803149606299213" header="0.31496062992125984" footer="0.31496062992125984"/>
  <pageSetup paperSize="9" scale="66"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2023-03-27T12:04:47Z</dcterms:modified>
</cp:coreProperties>
</file>